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2260" windowHeight="12648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3" i="1" l="1"/>
  <c r="S23" i="1"/>
  <c r="T23" i="1"/>
  <c r="U23" i="1"/>
  <c r="O10" i="1" l="1"/>
  <c r="Q8" i="1"/>
  <c r="P8" i="1"/>
  <c r="O8" i="1"/>
  <c r="F10" i="1"/>
  <c r="F79" i="1" l="1"/>
  <c r="F11" i="1" s="1"/>
  <c r="F41" i="1" l="1"/>
  <c r="R24" i="1" l="1"/>
  <c r="Q24" i="1"/>
  <c r="P24" i="1"/>
  <c r="W24" i="1" s="1"/>
  <c r="F9" i="1" l="1"/>
  <c r="F8" i="1"/>
  <c r="F7" i="1" l="1"/>
  <c r="F14" i="1" l="1"/>
  <c r="H10" i="1"/>
  <c r="H11" i="1"/>
  <c r="H8" i="1"/>
  <c r="H7" i="1"/>
  <c r="H9" i="1"/>
  <c r="S24" i="1"/>
  <c r="T24" i="1"/>
  <c r="Q9" i="1"/>
  <c r="Q10" i="1"/>
  <c r="P9" i="1"/>
  <c r="P10" i="1"/>
  <c r="N12" i="1"/>
  <c r="J8" i="1" l="1"/>
  <c r="I8" i="1"/>
  <c r="J11" i="1"/>
  <c r="I11" i="1"/>
  <c r="J10" i="1"/>
  <c r="I10" i="1"/>
  <c r="J9" i="1"/>
  <c r="I9" i="1"/>
  <c r="H14" i="1"/>
  <c r="J7" i="1"/>
  <c r="I7" i="1"/>
  <c r="U24" i="1"/>
  <c r="O9" i="1"/>
  <c r="O24" i="1"/>
</calcChain>
</file>

<file path=xl/sharedStrings.xml><?xml version="1.0" encoding="utf-8"?>
<sst xmlns="http://schemas.openxmlformats.org/spreadsheetml/2006/main" count="119" uniqueCount="72">
  <si>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</si>
  <si>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</si>
  <si>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</si>
  <si>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</si>
  <si>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</si>
  <si>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</si>
  <si>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</si>
  <si>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</si>
  <si>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</si>
  <si>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</si>
  <si>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</si>
  <si>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</si>
  <si>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</si>
  <si>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</si>
  <si>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</si>
  <si>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</si>
  <si>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</si>
  <si>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</si>
  <si>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</si>
  <si>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</si>
  <si>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</si>
  <si>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</si>
  <si>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</si>
  <si>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</si>
  <si>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</si>
  <si>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</si>
  <si>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</si>
  <si>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</si>
  <si>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</si>
  <si>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</si>
  <si>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</si>
  <si>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</si>
  <si>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</si>
  <si>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</si>
  <si>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</si>
  <si>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</si>
  <si>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</si>
  <si>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</si>
  <si>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</si>
  <si>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</si>
  <si>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</si>
  <si>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</si>
  <si>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</si>
  <si>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</si>
  <si>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</si>
  <si>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</si>
  <si>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</si>
  <si>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</si>
  <si>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</si>
  <si>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</si>
  <si>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</si>
  <si>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</si>
  <si>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</si>
  <si>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</si>
  <si>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</si>
  <si>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</si>
  <si>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</si>
  <si>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</si>
  <si>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</si>
  <si>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</si>
  <si>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</si>
  <si>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</si>
  <si>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</si>
  <si>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</si>
  <si>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</si>
  <si>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</si>
  <si>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</si>
  <si>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</si>
  <si>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</si>
  <si>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</si>
  <si>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</si>
  <si>
    <t>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</si>
</sst>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88"/>
  <sheetViews>
    <sheetView tabSelected="1" zoomScale="70" zoomScaleNormal="70" workbookViewId="0">
      <selection activeCell="F11" sqref="F11"/>
    </sheetView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62" t="s">
        <v>0</v>
      </c>
      <c r="C5" s="62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63"/>
      <c r="C6" s="63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2459.7223864881998</v>
      </c>
      <c r="G7" s="30"/>
      <c r="H7" s="46">
        <f>((F7*($C$7))/(($F$7*$C$7)+($F$8*$C$8)+($F$9*$C$9)+($F$10*$C$10)+($F$11*$C$11)))*100</f>
        <v>33.759997572324885</v>
      </c>
      <c r="I7" s="54">
        <f>(H7/$H$7)</f>
        <v>1</v>
      </c>
      <c r="J7" s="57">
        <f>H7/$H$9</f>
        <v>4.8141904363219234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17095.336876378093</v>
      </c>
      <c r="G8" s="30"/>
      <c r="H8" s="46">
        <f>((F8*($C$8))/(($F$7*$C$7)+($F$8*$C$8)+($F$9*$C$9)+($F$10*$C$10)+($F$11*$C$11)))*100</f>
        <v>58.658909498786358</v>
      </c>
      <c r="I8" s="54">
        <f>(H8/$H$7)</f>
        <v>1.7375270650751651</v>
      </c>
      <c r="J8" s="57">
        <f t="shared" ref="J8:J11" si="0">H8/$H$9</f>
        <v>8.3647861795353613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729.90239377385501</v>
      </c>
      <c r="G9" s="30"/>
      <c r="H9" s="46">
        <f>((F9*($C$9))/(($F$7*$C$7)+($F$8*$C$8)+($F$9*$C$9)+($F$10*$C$10)+($F$11*$C$11)))*100</f>
        <v>7.0126011878578209</v>
      </c>
      <c r="I9" s="54">
        <f>(H9/$H$7)</f>
        <v>0.20771924443520917</v>
      </c>
      <c r="J9" s="57">
        <f t="shared" si="0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1">N9/$N$8</f>
        <v>2.25</v>
      </c>
      <c r="Q9" s="41">
        <f t="shared" ref="Q9:Q10" si="2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118.34224462603439</v>
      </c>
      <c r="G10" s="4"/>
      <c r="H10" s="46">
        <f>((F10*($C$10))/(($F$7*$C$7)+($F$8*$C$8)+($F$9*$C$9)+($F$10*$C$10)+($F$11*$C$11)))*100</f>
        <v>0.56849174103093347</v>
      </c>
      <c r="I10" s="54">
        <f>(H10/$H$7)</f>
        <v>1.6839211549498467E-2</v>
      </c>
      <c r="J10" s="57">
        <f t="shared" si="0"/>
        <v>8.1067171196797211E-2</v>
      </c>
      <c r="M10" s="43" t="s">
        <v>2</v>
      </c>
      <c r="N10" s="44">
        <v>1</v>
      </c>
      <c r="O10" s="44">
        <f>(N10/$N$12)*100</f>
        <v>2.5</v>
      </c>
      <c r="P10" s="36">
        <f t="shared" si="1"/>
        <v>8.3333333333333329E-2</v>
      </c>
      <c r="Q10" s="42">
        <f t="shared" si="2"/>
        <v>1</v>
      </c>
    </row>
    <row r="11" spans="1:17" ht="15" thickBot="1" x14ac:dyDescent="0.35">
      <c r="B11" s="8" t="s">
        <v>5</v>
      </c>
      <c r="C11" s="7">
        <v>0.97</v>
      </c>
      <c r="E11" s="50" t="s">
        <v>5</v>
      </c>
      <c r="F11" s="56">
        <f>F79</f>
        <v>0</v>
      </c>
      <c r="G11" s="51"/>
      <c r="H11" s="46">
        <f>((F11*($C$11))/(($F$7*$C$7)+($F$8*$C$8)+($F$9*$C$9)+($F$10*$C$10)+($F$11*$C$11)))*100</f>
        <v>0</v>
      </c>
      <c r="I11" s="54">
        <f>(H11/$H$7)</f>
        <v>0</v>
      </c>
      <c r="J11" s="57">
        <f t="shared" si="0"/>
        <v>0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SUM(F7:F10)</f>
        <v>20403.303901266183</v>
      </c>
      <c r="H14" s="52">
        <f>SUM(H7:H11)</f>
        <v>100.00000000000001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1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9"/>
    </row>
    <row r="23" spans="1:23" x14ac:dyDescent="0.3">
      <c r="A23">
        <v>7</v>
      </c>
      <c r="C23" s="24" t="s">
        <v>37</v>
      </c>
      <c r="D23" s="12">
        <v>293.05812867972003</v>
      </c>
      <c r="E23" s="13">
        <v>2.3317725743881672</v>
      </c>
      <c r="F23" s="12">
        <v>718.41513633567342</v>
      </c>
      <c r="G23" s="12">
        <v>289.43901650996656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9"/>
    </row>
    <row r="24" spans="1:23" ht="15" thickBot="1" x14ac:dyDescent="0.35">
      <c r="C24" s="24" t="s">
        <v>38</v>
      </c>
      <c r="D24" s="12">
        <v>291.199966204357</v>
      </c>
      <c r="E24" s="13">
        <v>2.3317725743881672</v>
      </c>
      <c r="F24" s="12">
        <v>853.86974695800313</v>
      </c>
      <c r="G24" s="12">
        <v>344.01171034300546</v>
      </c>
      <c r="H24" s="4"/>
      <c r="I24" s="6"/>
      <c r="J24" s="5"/>
      <c r="N24" s="35" t="s">
        <v>30</v>
      </c>
      <c r="O24" s="36">
        <f>H8/H7</f>
        <v>1.7375270650751651</v>
      </c>
      <c r="P24" s="37">
        <f>(F27/$F$41)*100</f>
        <v>7.260111724126932</v>
      </c>
      <c r="Q24" s="37">
        <f>(F26/$F$41)*100</f>
        <v>13.52222837998996</v>
      </c>
      <c r="R24" s="37">
        <f>(F25/$F$41)*100</f>
        <v>15.29642667336231</v>
      </c>
      <c r="S24" s="37">
        <f>(F24/$F$41)*100</f>
        <v>34.714069833591743</v>
      </c>
      <c r="T24" s="37">
        <f>(F23/$F$41)*100</f>
        <v>29.207163388929054</v>
      </c>
      <c r="U24" s="38">
        <f>SUM(P24:T24)</f>
        <v>100</v>
      </c>
      <c r="W24" s="60">
        <f>SUM(P24:R24)</f>
        <v>36.078766777479203</v>
      </c>
    </row>
    <row r="25" spans="1:23" x14ac:dyDescent="0.3">
      <c r="C25" s="24" t="s">
        <v>39</v>
      </c>
      <c r="D25" s="12">
        <v>289.48733262276801</v>
      </c>
      <c r="E25" s="13">
        <v>2.3317725743881672</v>
      </c>
      <c r="F25" s="12">
        <v>376.24963121744497</v>
      </c>
      <c r="G25" s="12">
        <v>151.58550775707999</v>
      </c>
      <c r="H25" s="4"/>
      <c r="I25" s="6"/>
      <c r="J25" s="5"/>
    </row>
    <row r="26" spans="1:23" x14ac:dyDescent="0.3">
      <c r="C26" s="24" t="s">
        <v>40</v>
      </c>
      <c r="D26" s="12">
        <v>287.87967736358399</v>
      </c>
      <c r="E26" s="13">
        <v>2.3317725743881672</v>
      </c>
      <c r="F26" s="12">
        <v>332.60927861467366</v>
      </c>
      <c r="G26" s="12">
        <v>134.00344399110656</v>
      </c>
      <c r="H26" s="4"/>
      <c r="I26" s="6"/>
      <c r="J26" s="5"/>
    </row>
    <row r="27" spans="1:23" x14ac:dyDescent="0.3">
      <c r="C27" s="24" t="s">
        <v>41</v>
      </c>
      <c r="D27" s="12">
        <v>286.25021851294798</v>
      </c>
      <c r="E27" s="13">
        <v>2.3317725743881672</v>
      </c>
      <c r="F27" s="12">
        <v>178.57859336240455</v>
      </c>
      <c r="G27" s="12">
        <v>71.946719686592203</v>
      </c>
      <c r="H27" s="4"/>
      <c r="I27" s="6"/>
      <c r="J27" s="5"/>
      <c r="Q27" s="2"/>
    </row>
    <row r="28" spans="1:23" x14ac:dyDescent="0.3">
      <c r="C28" s="24" t="s">
        <v>42</v>
      </c>
      <c r="D28" s="12">
        <v>284.63251054764805</v>
      </c>
      <c r="E28" s="13">
        <v>2.2569491304301503</v>
      </c>
      <c r="F28" s="12">
        <v>54.602425961517923</v>
      </c>
      <c r="G28" s="12">
        <v>22.727829247046969</v>
      </c>
      <c r="H28" s="12">
        <v>8.4256181320719747</v>
      </c>
      <c r="I28" s="13">
        <v>0.9679113457376306</v>
      </c>
      <c r="J28" s="18">
        <v>7.6004002699638837</v>
      </c>
    </row>
    <row r="29" spans="1:23" x14ac:dyDescent="0.3">
      <c r="C29" s="24" t="s">
        <v>43</v>
      </c>
      <c r="D29" s="12">
        <v>282.82903509967105</v>
      </c>
      <c r="E29" s="13">
        <v>2.4533412854974785</v>
      </c>
      <c r="F29" s="12">
        <v>42.427135674206347</v>
      </c>
      <c r="G29" s="12">
        <v>16.246265090148331</v>
      </c>
      <c r="H29" s="12">
        <v>10.229093580048982</v>
      </c>
      <c r="I29" s="13">
        <v>1.0521357496200974</v>
      </c>
      <c r="J29" s="18">
        <v>5.9056572625416717</v>
      </c>
    </row>
    <row r="30" spans="1:23" x14ac:dyDescent="0.3">
      <c r="C30" s="24" t="s">
        <v>44</v>
      </c>
      <c r="D30" s="12">
        <v>282.77434807228502</v>
      </c>
      <c r="E30" s="13">
        <v>2.2569491304301503</v>
      </c>
      <c r="F30" s="12">
        <v>64.897518552936006</v>
      </c>
      <c r="G30" s="12">
        <v>27.013080357779554</v>
      </c>
      <c r="H30" s="12">
        <v>8.4256181320719747</v>
      </c>
      <c r="I30" s="13">
        <v>0.9679113457376306</v>
      </c>
      <c r="J30" s="18">
        <v>7.6004002699638846</v>
      </c>
      <c r="V30" s="2"/>
    </row>
    <row r="31" spans="1:23" x14ac:dyDescent="0.3">
      <c r="C31" s="24" t="s">
        <v>45</v>
      </c>
      <c r="D31" s="12">
        <v>280.97087262430802</v>
      </c>
      <c r="E31" s="13">
        <v>2.4533412854974785</v>
      </c>
      <c r="F31" s="12">
        <v>50.426620723871508</v>
      </c>
      <c r="G31" s="12">
        <v>19.309440405576211</v>
      </c>
      <c r="H31" s="12">
        <v>10.229093580048982</v>
      </c>
      <c r="I31" s="13">
        <v>1.0521357496200974</v>
      </c>
      <c r="J31" s="18">
        <v>5.9056572625416717</v>
      </c>
    </row>
    <row r="32" spans="1:23" x14ac:dyDescent="0.3">
      <c r="C32" s="24" t="s">
        <v>59</v>
      </c>
      <c r="D32" s="12">
        <v>281.06171449069603</v>
      </c>
      <c r="E32" s="13">
        <v>2.2569491304301503</v>
      </c>
      <c r="F32" s="12">
        <v>28.596477986788805</v>
      </c>
      <c r="G32" s="12">
        <v>11.903058468660859</v>
      </c>
      <c r="H32" s="12">
        <v>8.4256181320719747</v>
      </c>
      <c r="I32" s="13">
        <v>0.9679113457376306</v>
      </c>
      <c r="J32" s="18">
        <v>7.6004002699638837</v>
      </c>
    </row>
    <row r="33" spans="3:14" x14ac:dyDescent="0.3">
      <c r="C33" s="24" t="s">
        <v>60</v>
      </c>
      <c r="D33" s="12">
        <v>279.25823904271903</v>
      </c>
      <c r="E33" s="13">
        <v>2.4533412854974785</v>
      </c>
      <c r="F33" s="12">
        <v>22.2200136712793</v>
      </c>
      <c r="G33" s="12">
        <v>8.508522356596167</v>
      </c>
      <c r="H33" s="12">
        <v>10.229093580048982</v>
      </c>
      <c r="I33" s="13">
        <v>1.0521357496200974</v>
      </c>
      <c r="J33" s="18">
        <v>5.9056572625416726</v>
      </c>
      <c r="N33" t="s">
        <v>71</v>
      </c>
    </row>
    <row r="34" spans="3:14" x14ac:dyDescent="0.3">
      <c r="C34" s="24" t="s">
        <v>61</v>
      </c>
      <c r="D34" s="12">
        <v>279.45405923151202</v>
      </c>
      <c r="E34" s="13">
        <v>2.2569491304301503</v>
      </c>
      <c r="F34" s="12">
        <v>25.279636509754578</v>
      </c>
      <c r="G34" s="12">
        <v>10.522449358313168</v>
      </c>
      <c r="H34" s="12">
        <v>8.4256181320719747</v>
      </c>
      <c r="I34" s="13">
        <v>0.9679113457376306</v>
      </c>
      <c r="J34" s="18">
        <v>7.600400269963882</v>
      </c>
      <c r="N34">
        <v>24.089866204357236</v>
      </c>
    </row>
    <row r="35" spans="3:14" x14ac:dyDescent="0.3">
      <c r="C35" s="24" t="s">
        <v>62</v>
      </c>
      <c r="D35" s="12">
        <v>277.65058378353501</v>
      </c>
      <c r="E35" s="13">
        <v>2.4533412854974785</v>
      </c>
      <c r="F35" s="12">
        <v>19.642764018394939</v>
      </c>
      <c r="G35" s="12">
        <v>7.5216378922341889</v>
      </c>
      <c r="H35" s="12">
        <v>10.229093580048982</v>
      </c>
      <c r="I35" s="13">
        <v>1.0521357496200974</v>
      </c>
      <c r="J35" s="18">
        <v>5.9056572625416717</v>
      </c>
    </row>
    <row r="36" spans="3:14" x14ac:dyDescent="0.3">
      <c r="C36" s="24" t="s">
        <v>63</v>
      </c>
      <c r="D36" s="12">
        <v>277.82460038087601</v>
      </c>
      <c r="E36" s="13">
        <v>2.2569491304301503</v>
      </c>
      <c r="F36" s="12">
        <v>13.572687892013901</v>
      </c>
      <c r="G36" s="12">
        <v>5.6495243096077683</v>
      </c>
      <c r="H36" s="12">
        <v>8.4256181320719747</v>
      </c>
      <c r="I36" s="13">
        <v>0.9679113457376306</v>
      </c>
      <c r="J36" s="18">
        <v>7.6004002699638837</v>
      </c>
    </row>
    <row r="37" spans="3:14" ht="15" thickBot="1" x14ac:dyDescent="0.35">
      <c r="C37" s="25" t="s">
        <v>64</v>
      </c>
      <c r="D37" s="14">
        <v>276.021124932899</v>
      </c>
      <c r="E37" s="15">
        <v>2.4533412854974785</v>
      </c>
      <c r="F37" s="14">
        <v>10.546239668251605</v>
      </c>
      <c r="G37" s="14">
        <v>4.0383825736041423</v>
      </c>
      <c r="H37" s="14">
        <v>10.229093580048982</v>
      </c>
      <c r="I37" s="15">
        <v>1.0521357496200974</v>
      </c>
      <c r="J37" s="19">
        <v>5.9056572625416726</v>
      </c>
    </row>
    <row r="41" spans="3:14" x14ac:dyDescent="0.3">
      <c r="D41" s="27" t="s">
        <v>51</v>
      </c>
      <c r="F41" s="26">
        <f>SUM(F23:F27)</f>
        <v>2459.7223864881998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687.87618768089305</v>
      </c>
      <c r="E53" s="13">
        <v>2.6364126495792473</v>
      </c>
      <c r="F53" s="13">
        <v>17095.336876378093</v>
      </c>
      <c r="G53" s="13">
        <v>6039.1972283124487</v>
      </c>
      <c r="H53" s="13"/>
      <c r="I53" s="13"/>
      <c r="J53" s="18"/>
    </row>
    <row r="54" spans="3:10" x14ac:dyDescent="0.3">
      <c r="C54" s="24" t="s">
        <v>48</v>
      </c>
      <c r="D54" s="12">
        <v>679.224632989204</v>
      </c>
      <c r="E54" s="13">
        <v>2.5684056883723594</v>
      </c>
      <c r="F54" s="13">
        <v>1401.5679302659125</v>
      </c>
      <c r="G54" s="13">
        <v>512.64687984557327</v>
      </c>
      <c r="H54" s="13">
        <v>8.6515546916890571</v>
      </c>
      <c r="I54" s="13">
        <v>0.96582264320351308</v>
      </c>
      <c r="J54" s="18">
        <v>8.1985394052255494</v>
      </c>
    </row>
    <row r="55" spans="3:10" ht="15" thickBot="1" x14ac:dyDescent="0.35">
      <c r="C55" s="25" t="s">
        <v>49</v>
      </c>
      <c r="D55" s="14">
        <v>677.39425081873208</v>
      </c>
      <c r="E55" s="15">
        <v>2.144071127586535</v>
      </c>
      <c r="F55" s="15">
        <v>579.51897895092088</v>
      </c>
      <c r="G55" s="15">
        <v>253.91962306459479</v>
      </c>
      <c r="H55" s="15">
        <v>10.481936862160978</v>
      </c>
      <c r="I55" s="15">
        <v>0.80625597935591675</v>
      </c>
      <c r="J55" s="19">
        <v>3.3899243000685502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4"/>
      <c r="E63" s="4"/>
      <c r="F63" s="4"/>
      <c r="G63" s="4"/>
      <c r="H63" s="4"/>
      <c r="I63" s="4"/>
      <c r="J63" s="5"/>
    </row>
    <row r="64" spans="3:10" x14ac:dyDescent="0.3">
      <c r="C64" s="24" t="s">
        <v>52</v>
      </c>
      <c r="D64" s="13">
        <v>400.941217316267</v>
      </c>
      <c r="E64" s="13">
        <v>2.8460551317713891</v>
      </c>
      <c r="F64" s="13">
        <v>729.90239377385501</v>
      </c>
      <c r="G64" s="13">
        <v>240.92910599960604</v>
      </c>
      <c r="H64" s="13"/>
      <c r="I64" s="13"/>
      <c r="J64" s="18"/>
    </row>
    <row r="65" spans="3:10" x14ac:dyDescent="0.3">
      <c r="C65" s="24" t="s">
        <v>53</v>
      </c>
      <c r="D65" s="13">
        <v>392.16206164241902</v>
      </c>
      <c r="E65" s="13">
        <v>2.7538850281530896</v>
      </c>
      <c r="F65" s="13">
        <v>58.957066167860788</v>
      </c>
      <c r="G65" s="13">
        <v>20.112119872337484</v>
      </c>
      <c r="H65" s="13">
        <v>8.7791556738479812</v>
      </c>
      <c r="I65" s="13">
        <v>8.3477335745272594</v>
      </c>
      <c r="J65" s="18">
        <v>8.0773904388820785</v>
      </c>
    </row>
    <row r="66" spans="3:10" ht="15" thickBot="1" x14ac:dyDescent="0.35">
      <c r="C66" s="25" t="s">
        <v>54</v>
      </c>
      <c r="D66" s="15">
        <v>390.07939135915302</v>
      </c>
      <c r="E66" s="15">
        <v>3.3485352819422745</v>
      </c>
      <c r="F66" s="15">
        <v>35.449068699954914</v>
      </c>
      <c r="G66" s="15">
        <v>9.9452966231271542</v>
      </c>
      <c r="H66" s="15">
        <v>10.861825957113979</v>
      </c>
      <c r="I66" s="15">
        <v>4.127893382522001</v>
      </c>
      <c r="J66" s="19">
        <v>4.8566861819250402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>
        <v>101.68</v>
      </c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>
        <v>102.29</v>
      </c>
      <c r="E76" s="13"/>
      <c r="F76" s="13"/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8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533.13384510112598</v>
      </c>
      <c r="E86" s="13">
        <v>3.3601596647682626</v>
      </c>
      <c r="F86" s="13">
        <v>118.34224462603439</v>
      </c>
      <c r="G86" s="13">
        <v>33.086259981148103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2017-12-31T04:29:33Z</dcterms:modified>
</cp:coreProperties>
</file>